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ue\OneDrive\Documentos\HP NUEVA JULIO 2020\ESCUELA\PTU\2024\"/>
    </mc:Choice>
  </mc:AlternateContent>
  <xr:revisionPtr revIDLastSave="0" documentId="13_ncr:1_{460632B4-BA77-4204-9101-70CB15FF796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TU" sheetId="1" r:id="rId1"/>
  </sheets>
  <definedNames>
    <definedName name="t_isrm21">PTU!$AR$30:$AU$40</definedName>
    <definedName name="UMA_22">PTU!$B$3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1" i="1" l="1"/>
  <c r="AQ16" i="1"/>
  <c r="J16" i="1"/>
  <c r="X13" i="1"/>
  <c r="AA13" i="1"/>
  <c r="X12" i="1"/>
  <c r="AA12" i="1"/>
  <c r="X11" i="1"/>
  <c r="AA11" i="1"/>
  <c r="S13" i="1"/>
  <c r="Z13" i="1"/>
  <c r="S12" i="1"/>
  <c r="Z12" i="1"/>
  <c r="Z11" i="1"/>
  <c r="H4" i="1"/>
  <c r="Q2" i="1"/>
  <c r="Q6" i="1" s="1"/>
  <c r="AC13" i="1"/>
  <c r="AC12" i="1"/>
  <c r="AC11" i="1"/>
  <c r="AA16" i="1"/>
  <c r="Z16" i="1"/>
  <c r="F16" i="1"/>
  <c r="AB11" i="1"/>
  <c r="AB12" i="1"/>
  <c r="AH12" i="1"/>
  <c r="AB13" i="1"/>
  <c r="P2" i="1"/>
  <c r="AB16" i="1"/>
  <c r="AH11" i="1"/>
  <c r="AH13" i="1"/>
  <c r="AH16" i="1"/>
  <c r="P5" i="1"/>
  <c r="G11" i="1" s="1"/>
  <c r="H11" i="1" s="1"/>
  <c r="D16" i="1"/>
  <c r="BM13" i="1"/>
  <c r="BC13" i="1"/>
  <c r="BM12" i="1"/>
  <c r="BC12" i="1"/>
  <c r="BM11" i="1"/>
  <c r="BM16" i="1"/>
  <c r="BC11" i="1"/>
  <c r="H16" i="1" l="1"/>
  <c r="AE11" i="1"/>
  <c r="K13" i="1"/>
  <c r="L13" i="1" s="1"/>
  <c r="AF13" i="1" s="1"/>
  <c r="K11" i="1"/>
  <c r="L11" i="1" s="1"/>
  <c r="K12" i="1"/>
  <c r="L12" i="1" s="1"/>
  <c r="AF12" i="1" s="1"/>
  <c r="G13" i="1"/>
  <c r="H13" i="1" s="1"/>
  <c r="G12" i="1"/>
  <c r="H12" i="1" s="1"/>
  <c r="AF11" i="1" l="1"/>
  <c r="AF16" i="1" s="1"/>
  <c r="L16" i="1"/>
  <c r="N11" i="1"/>
  <c r="AE12" i="1"/>
  <c r="AG12" i="1" s="1"/>
  <c r="N12" i="1"/>
  <c r="AE13" i="1"/>
  <c r="AG13" i="1" s="1"/>
  <c r="N13" i="1"/>
  <c r="AG11" i="1"/>
  <c r="AI13" i="1" l="1"/>
  <c r="AJ13" i="1"/>
  <c r="AL13" i="1" s="1"/>
  <c r="AG16" i="1"/>
  <c r="AJ11" i="1"/>
  <c r="AI11" i="1"/>
  <c r="AI16" i="1" s="1"/>
  <c r="AE16" i="1"/>
  <c r="AI12" i="1"/>
  <c r="AJ12" i="1"/>
  <c r="AL12" i="1" s="1"/>
  <c r="N16" i="1"/>
  <c r="BN13" i="1" l="1"/>
  <c r="BO13" i="1" s="1"/>
  <c r="AM13" i="1"/>
  <c r="AN13" i="1" s="1"/>
  <c r="AP13" i="1" s="1"/>
  <c r="AM12" i="1"/>
  <c r="AN12" i="1" s="1"/>
  <c r="AP12" i="1" s="1"/>
  <c r="BN12" i="1"/>
  <c r="BO12" i="1" s="1"/>
  <c r="AL11" i="1"/>
  <c r="AJ16" i="1"/>
  <c r="AZ13" i="1" l="1"/>
  <c r="BA13" i="1" s="1"/>
  <c r="BB13" i="1" s="1"/>
  <c r="BD13" i="1" s="1"/>
  <c r="BE13" i="1" s="1"/>
  <c r="BF13" i="1" s="1"/>
  <c r="BI13" i="1" s="1"/>
  <c r="AR13" i="1"/>
  <c r="AL16" i="1"/>
  <c r="AM11" i="1"/>
  <c r="AM16" i="1" s="1"/>
  <c r="BN11" i="1"/>
  <c r="AN11" i="1"/>
  <c r="AR12" i="1"/>
  <c r="AZ12" i="1"/>
  <c r="BA12" i="1" s="1"/>
  <c r="BB12" i="1" s="1"/>
  <c r="BD12" i="1" s="1"/>
  <c r="BE12" i="1" s="1"/>
  <c r="BF12" i="1" s="1"/>
  <c r="BI12" i="1" s="1"/>
  <c r="AN16" i="1" l="1"/>
  <c r="AP11" i="1"/>
  <c r="AU13" i="1"/>
  <c r="AS13" i="1"/>
  <c r="AT13" i="1" s="1"/>
  <c r="AV13" i="1" s="1"/>
  <c r="AW13" i="1"/>
  <c r="BO11" i="1"/>
  <c r="BO16" i="1" s="1"/>
  <c r="BN16" i="1"/>
  <c r="AU12" i="1"/>
  <c r="AW12" i="1"/>
  <c r="AS12" i="1"/>
  <c r="AT12" i="1" s="1"/>
  <c r="AV12" i="1" s="1"/>
  <c r="AX12" i="1" s="1"/>
  <c r="BH12" i="1" s="1"/>
  <c r="BJ12" i="1" l="1"/>
  <c r="BP12" i="1"/>
  <c r="BQ12" i="1" s="1"/>
  <c r="AP16" i="1"/>
  <c r="AR11" i="1"/>
  <c r="AZ11" i="1"/>
  <c r="AX13" i="1"/>
  <c r="BH13" i="1" s="1"/>
  <c r="BP13" i="1" l="1"/>
  <c r="BQ13" i="1" s="1"/>
  <c r="BJ13" i="1"/>
  <c r="AZ19" i="1"/>
  <c r="BA11" i="1"/>
  <c r="BB11" i="1" s="1"/>
  <c r="BD11" i="1" s="1"/>
  <c r="BE11" i="1" s="1"/>
  <c r="BF11" i="1" s="1"/>
  <c r="AR16" i="1"/>
  <c r="AT11" i="1"/>
  <c r="AV11" i="1" s="1"/>
  <c r="AX11" i="1" s="1"/>
  <c r="AU11" i="1"/>
  <c r="AW11" i="1"/>
  <c r="AS11" i="1"/>
  <c r="AX16" i="1" l="1"/>
  <c r="BH11" i="1"/>
  <c r="BF16" i="1"/>
  <c r="BI11" i="1"/>
  <c r="BI16" i="1" s="1"/>
  <c r="BJ11" i="1" l="1"/>
  <c r="BJ16" i="1" s="1"/>
  <c r="BP11" i="1"/>
  <c r="BH16" i="1"/>
  <c r="BQ11" i="1" l="1"/>
  <c r="BQ16" i="1" s="1"/>
  <c r="BP16" i="1"/>
</calcChain>
</file>

<file path=xl/sharedStrings.xml><?xml version="1.0" encoding="utf-8"?>
<sst xmlns="http://schemas.openxmlformats.org/spreadsheetml/2006/main" count="99" uniqueCount="88">
  <si>
    <t>Generales</t>
  </si>
  <si>
    <t>Ley del Impuesto Sobre la Renta (Art. 96 LISR)</t>
  </si>
  <si>
    <t>Reglamento Ley del Impuesto Sobre la Renta (Art. 174 RLISR)</t>
  </si>
  <si>
    <t>Análisis</t>
  </si>
  <si>
    <t>Resumen</t>
  </si>
  <si>
    <t>Nombre</t>
  </si>
  <si>
    <t>RFC</t>
  </si>
  <si>
    <t>Factor Días</t>
  </si>
  <si>
    <t>Exención</t>
  </si>
  <si>
    <t>Base de Impuesto</t>
  </si>
  <si>
    <t>Límite Inferior</t>
  </si>
  <si>
    <t>Excedente Sobre Límite Inferior</t>
  </si>
  <si>
    <t>Porcentaje sobre Excedente L.I.</t>
  </si>
  <si>
    <t>Impuesto Marginal</t>
  </si>
  <si>
    <t>Cuota Fija</t>
  </si>
  <si>
    <t>Fracción II (Ingreso Mensual)</t>
  </si>
  <si>
    <t>Fracción III (Impuesto Ingreso Mensual)</t>
  </si>
  <si>
    <t>Fracción V (Tasa Efectiva)</t>
  </si>
  <si>
    <t>Diferencia</t>
  </si>
  <si>
    <t>Conveniencia</t>
  </si>
  <si>
    <t>Sueldo a percibir</t>
  </si>
  <si>
    <t>Total a Percibir</t>
  </si>
  <si>
    <t>ISR a Retener</t>
  </si>
  <si>
    <t>Neto a Recibir</t>
  </si>
  <si>
    <t>Totales</t>
  </si>
  <si>
    <t>Límite inferior</t>
  </si>
  <si>
    <t>Límite superior</t>
  </si>
  <si>
    <t>Cuota fija</t>
  </si>
  <si>
    <t xml:space="preserve">Por ciento </t>
  </si>
  <si>
    <t>$</t>
  </si>
  <si>
    <t>%</t>
  </si>
  <si>
    <t>En adelante</t>
  </si>
  <si>
    <t>Días del Año</t>
  </si>
  <si>
    <t>Ingreso Mensual Ordinario</t>
  </si>
  <si>
    <t>PTU Exenta (Art. 93 f. XIV LISR)</t>
  </si>
  <si>
    <t>PTU a Entregar</t>
  </si>
  <si>
    <t>PTU Gravada</t>
  </si>
  <si>
    <t>Entre:</t>
  </si>
  <si>
    <t>Dos</t>
  </si>
  <si>
    <t>Igual:</t>
  </si>
  <si>
    <t>PTU a repartir</t>
  </si>
  <si>
    <t>Días Trabajados</t>
  </si>
  <si>
    <t>Salarios Devengados</t>
  </si>
  <si>
    <t>Factor PTU días trabajados</t>
  </si>
  <si>
    <t>Factor Salarios Devengados</t>
  </si>
  <si>
    <t>Días a Descontar</t>
  </si>
  <si>
    <t>Días para Cálculo</t>
  </si>
  <si>
    <t>Determinación PTU por Días Laborados</t>
  </si>
  <si>
    <t>PTU a entregar por días laborados</t>
  </si>
  <si>
    <t>Determinación PTU por Salarios Devengados</t>
  </si>
  <si>
    <t>PTU a Recibir</t>
  </si>
  <si>
    <t>Mes 3</t>
  </si>
  <si>
    <t>Mes 2</t>
  </si>
  <si>
    <t>Mes 1</t>
  </si>
  <si>
    <t>Suma</t>
  </si>
  <si>
    <t>Promedio</t>
  </si>
  <si>
    <t>Conviene</t>
  </si>
  <si>
    <t>PTU a repartir por días trabajados</t>
  </si>
  <si>
    <t>Total</t>
  </si>
  <si>
    <t>Límite de PTU a repartir</t>
  </si>
  <si>
    <t>Excedente de PTU</t>
  </si>
  <si>
    <t>PTU a Repartir</t>
  </si>
  <si>
    <t>Integración de PTU repartida últimos 3 años (Promedio)</t>
  </si>
  <si>
    <t>Integración de sueldo de últimos tres meses (Suma)</t>
  </si>
  <si>
    <t>Análisis de Límite de PTU a recibir (Lo que más le convenga al trabajador)</t>
  </si>
  <si>
    <t>Determinación de PTU a entregar (Art. 127 fracción VIII LFT)</t>
  </si>
  <si>
    <t>PTU Repartida últimos 3 años(Promedio)</t>
  </si>
  <si>
    <t>Fracción I (PTU elevado al mes)</t>
  </si>
  <si>
    <t>Fracción II (Impuesto Ingreso Mensual más PTU)</t>
  </si>
  <si>
    <t>Fracción III (Resta de Impuesto Mensual &amp; PTU menos Ingreso Mensual)</t>
  </si>
  <si>
    <t>ISR Ley (Sueldos más PTU)</t>
  </si>
  <si>
    <t>ISR Reglamento (Sueldos mas PTU)</t>
  </si>
  <si>
    <t>PTU a recibir</t>
  </si>
  <si>
    <t>Impuesto Sobre la Renta LISR</t>
  </si>
  <si>
    <t>Fracción IV (PTU Gravada por Tasa Efectiva) (ISR Reglamento)</t>
  </si>
  <si>
    <t>Determinación de PTU a repartir</t>
  </si>
  <si>
    <t>PTU a considerar</t>
  </si>
  <si>
    <t>Determinación de Factor PTU</t>
  </si>
  <si>
    <t>PTU a entregar por salarios devengados</t>
  </si>
  <si>
    <t>PTU a repartir por salario devengados</t>
  </si>
  <si>
    <t>PTU a repartir en 2023</t>
  </si>
  <si>
    <t>3 meses (Suma)</t>
  </si>
  <si>
    <t>MARCO</t>
  </si>
  <si>
    <t>ROBERTO</t>
  </si>
  <si>
    <t>JUAN</t>
  </si>
  <si>
    <t>REGLAMENTO</t>
  </si>
  <si>
    <t>UMA 2024</t>
  </si>
  <si>
    <t>CÁLCULO DE PTU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</si>
</sst>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Blue]#,##0.00\ ;[Red]\(#,##0.00\);0.00\ ;"/>
    <numFmt numFmtId="165" formatCode="[Blue]#,##0.0000\ ;[Red]\(#,##0.0000\);0.0000\ "/>
    <numFmt numFmtId="166" formatCode="#,##0.00;[Red]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5" tint="-0.249977111117893"/>
      <name val="Calibri"/>
      <family val="2"/>
    </font>
    <font>
      <b/>
      <sz val="11"/>
      <color rgb="FFC00000"/>
      <name val="Calibri"/>
      <family val="2"/>
    </font>
    <font>
      <b/>
      <sz val="11"/>
      <color rgb="FF7030A0"/>
      <name val="Calibri"/>
      <family val="2"/>
      <scheme val="minor"/>
    </font>
    <font>
      <b/>
      <sz val="11"/>
      <color rgb="FF7030A0"/>
      <name val="Calibri"/>
      <family val="2"/>
    </font>
    <font>
      <b/>
      <sz val="11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0625">
        <fgColor rgb="FF0070C0"/>
        <bgColor theme="0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" fontId="0" fillId="0" borderId="14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10" fontId="0" fillId="0" borderId="16" xfId="1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10" fontId="0" fillId="0" borderId="17" xfId="1" applyNumberFormat="1" applyFon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10" fontId="0" fillId="0" borderId="0" xfId="1" applyNumberFormat="1" applyFont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" fontId="2" fillId="3" borderId="0" xfId="0" applyNumberFormat="1" applyFont="1" applyFill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28" xfId="0" applyNumberForma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" fontId="4" fillId="0" borderId="33" xfId="0" applyNumberFormat="1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6" fontId="0" fillId="0" borderId="16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" fontId="8" fillId="0" borderId="28" xfId="0" applyNumberFormat="1" applyFont="1" applyBorder="1" applyAlignment="1">
      <alignment horizontal="center" vertical="center"/>
    </xf>
    <xf numFmtId="4" fontId="9" fillId="0" borderId="29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10" fillId="0" borderId="16" xfId="0" applyNumberFormat="1" applyFont="1" applyBorder="1" applyAlignment="1">
      <alignment horizontal="center" vertical="center"/>
    </xf>
    <xf numFmtId="4" fontId="10" fillId="0" borderId="17" xfId="0" applyNumberFormat="1" applyFont="1" applyBorder="1" applyAlignment="1">
      <alignment horizontal="center" vertical="center"/>
    </xf>
    <xf numFmtId="4" fontId="11" fillId="0" borderId="17" xfId="0" applyNumberFormat="1" applyFont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12" fillId="5" borderId="20" xfId="0" applyNumberFormat="1" applyFont="1" applyFill="1" applyBorder="1" applyAlignment="1">
      <alignment horizontal="center" vertical="center"/>
    </xf>
    <xf numFmtId="166" fontId="5" fillId="5" borderId="0" xfId="0" applyNumberFormat="1" applyFont="1" applyFill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13" fillId="2" borderId="0" xfId="0" applyNumberFormat="1" applyFont="1" applyFill="1" applyAlignment="1">
      <alignment horizontal="center" vertical="center"/>
    </xf>
    <xf numFmtId="4" fontId="15" fillId="0" borderId="34" xfId="0" applyNumberFormat="1" applyFont="1" applyBorder="1" applyAlignment="1">
      <alignment horizontal="center" vertical="center"/>
    </xf>
    <xf numFmtId="4" fontId="15" fillId="0" borderId="17" xfId="0" applyNumberFormat="1" applyFont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4" fontId="3" fillId="7" borderId="12" xfId="0" applyNumberFormat="1" applyFont="1" applyFill="1" applyBorder="1" applyAlignment="1">
      <alignment horizontal="center" vertical="center" wrapText="1"/>
    </xf>
    <xf numFmtId="4" fontId="3" fillId="7" borderId="13" xfId="0" applyNumberFormat="1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4" fontId="3" fillId="7" borderId="11" xfId="0" applyNumberFormat="1" applyFont="1" applyFill="1" applyBorder="1" applyAlignment="1">
      <alignment horizontal="center" vertical="center" wrapText="1"/>
    </xf>
    <xf numFmtId="166" fontId="16" fillId="0" borderId="16" xfId="0" applyNumberFormat="1" applyFont="1" applyBorder="1" applyAlignment="1">
      <alignment horizontal="center" vertical="center"/>
    </xf>
    <xf numFmtId="166" fontId="16" fillId="0" borderId="17" xfId="0" applyNumberFormat="1" applyFont="1" applyBorder="1" applyAlignment="1">
      <alignment horizontal="center" vertical="center"/>
    </xf>
    <xf numFmtId="164" fontId="16" fillId="0" borderId="17" xfId="0" applyNumberFormat="1" applyFont="1" applyBorder="1" applyAlignment="1">
      <alignment horizontal="center" vertical="center"/>
    </xf>
    <xf numFmtId="4" fontId="17" fillId="0" borderId="20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 vertical="center"/>
    </xf>
    <xf numFmtId="4" fontId="18" fillId="0" borderId="17" xfId="0" applyNumberFormat="1" applyFont="1" applyBorder="1" applyAlignment="1">
      <alignment horizontal="center" vertical="center"/>
    </xf>
    <xf numFmtId="4" fontId="18" fillId="0" borderId="20" xfId="0" applyNumberFormat="1" applyFont="1" applyBorder="1" applyAlignment="1">
      <alignment horizontal="center" vertical="center"/>
    </xf>
    <xf numFmtId="4" fontId="16" fillId="0" borderId="35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4" fontId="0" fillId="8" borderId="14" xfId="0" applyNumberFormat="1" applyFill="1" applyBorder="1" applyAlignment="1">
      <alignment horizontal="center" vertical="center"/>
    </xf>
    <xf numFmtId="4" fontId="5" fillId="6" borderId="0" xfId="0" applyNumberFormat="1" applyFont="1" applyFill="1" applyAlignment="1">
      <alignment horizontal="center" vertical="center"/>
    </xf>
    <xf numFmtId="0" fontId="3" fillId="7" borderId="30" xfId="0" applyFont="1" applyFill="1" applyBorder="1" applyAlignment="1">
      <alignment horizontal="center" vertical="center" wrapText="1"/>
    </xf>
    <xf numFmtId="0" fontId="3" fillId="7" borderId="31" xfId="0" applyFont="1" applyFill="1" applyBorder="1" applyAlignment="1">
      <alignment horizontal="center" vertical="center" wrapText="1"/>
    </xf>
    <xf numFmtId="0" fontId="3" fillId="7" borderId="3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4" borderId="0" xfId="0" applyFont="1" applyFill="1" applyAlignment="1">
      <alignment horizontal="center" vertical="center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center" vertical="center" wrapText="1"/>
    </xf>
    <xf numFmtId="4" fontId="3" fillId="7" borderId="7" xfId="0" applyNumberFormat="1" applyFont="1" applyFill="1" applyBorder="1" applyAlignment="1">
      <alignment horizontal="center" vertical="center" wrapText="1"/>
    </xf>
    <xf numFmtId="4" fontId="3" fillId="7" borderId="6" xfId="0" applyNumberFormat="1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3</xdr:row>
      <xdr:rowOff>333376</xdr:rowOff>
    </xdr:from>
    <xdr:to>
      <xdr:col>7</xdr:col>
      <xdr:colOff>342900</xdr:colOff>
      <xdr:row>15</xdr:row>
      <xdr:rowOff>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5867400" y="904876"/>
          <a:ext cx="161925" cy="352424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4</xdr:row>
      <xdr:rowOff>0</xdr:rowOff>
    </xdr:from>
    <xdr:to>
      <xdr:col>11</xdr:col>
      <xdr:colOff>200025</xdr:colOff>
      <xdr:row>15</xdr:row>
      <xdr:rowOff>66676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 flipV="1">
          <a:off x="6048375" y="952500"/>
          <a:ext cx="2190750" cy="35433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40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4" sqref="D4"/>
    </sheetView>
  </sheetViews>
  <sheetFormatPr baseColWidth="10" defaultColWidth="11.42578125" defaultRowHeight="15" x14ac:dyDescent="0.25"/>
  <cols>
    <col min="1" max="1" width="21.5703125" style="4" bestFit="1" customWidth="1"/>
    <col min="2" max="2" width="18.140625" style="4" bestFit="1" customWidth="1"/>
    <col min="3" max="3" width="2.28515625" style="4" customWidth="1"/>
    <col min="4" max="4" width="10.140625" style="4" bestFit="1" customWidth="1"/>
    <col min="5" max="5" width="10.140625" style="4" customWidth="1"/>
    <col min="6" max="6" width="11.85546875" style="4" bestFit="1" customWidth="1"/>
    <col min="7" max="7" width="11.140625" style="4" bestFit="1" customWidth="1"/>
    <col min="8" max="8" width="11.140625" style="11" customWidth="1"/>
    <col min="9" max="9" width="2.28515625" style="11" customWidth="1"/>
    <col min="10" max="10" width="11.7109375" style="11" customWidth="1"/>
    <col min="11" max="11" width="10.140625" style="11" customWidth="1"/>
    <col min="12" max="12" width="12.42578125" style="11" customWidth="1"/>
    <col min="13" max="13" width="2.85546875" style="11" customWidth="1"/>
    <col min="14" max="14" width="12.85546875" style="11" customWidth="1"/>
    <col min="15" max="15" width="2.85546875" style="11" customWidth="1"/>
    <col min="16" max="17" width="11.5703125" style="11" customWidth="1"/>
    <col min="18" max="19" width="10.140625" style="11" customWidth="1"/>
    <col min="20" max="20" width="2.85546875" style="11" customWidth="1"/>
    <col min="21" max="24" width="10.140625" style="11" customWidth="1"/>
    <col min="25" max="25" width="2.5703125" style="11" customWidth="1"/>
    <col min="26" max="26" width="10.42578125" style="11" bestFit="1" customWidth="1"/>
    <col min="27" max="27" width="15" style="11" customWidth="1"/>
    <col min="28" max="28" width="10.42578125" style="11" bestFit="1" customWidth="1"/>
    <col min="29" max="29" width="15.42578125" style="11" bestFit="1" customWidth="1"/>
    <col min="30" max="30" width="2.5703125" style="11" customWidth="1"/>
    <col min="31" max="36" width="10.42578125" style="11" bestFit="1" customWidth="1"/>
    <col min="37" max="37" width="2.5703125" style="11" customWidth="1"/>
    <col min="38" max="40" width="10.42578125" style="11" customWidth="1"/>
    <col min="41" max="41" width="2.140625" style="11" customWidth="1"/>
    <col min="42" max="43" width="11.42578125" style="12"/>
    <col min="44" max="44" width="11.42578125" style="13"/>
    <col min="45" max="50" width="11.42578125" style="4"/>
    <col min="51" max="51" width="1.85546875" style="4" customWidth="1"/>
    <col min="52" max="52" width="12.85546875" style="12" customWidth="1"/>
    <col min="53" max="53" width="12.85546875" style="11" customWidth="1"/>
    <col min="54" max="54" width="13.42578125" style="12" customWidth="1"/>
    <col min="55" max="55" width="11.42578125" style="12"/>
    <col min="56" max="56" width="14.5703125" style="12" customWidth="1"/>
    <col min="57" max="57" width="11.42578125" style="12"/>
    <col min="58" max="58" width="13" style="12" customWidth="1"/>
    <col min="59" max="59" width="2" style="12" customWidth="1"/>
    <col min="60" max="60" width="13.28515625" style="12" customWidth="1"/>
    <col min="61" max="61" width="13" style="12" customWidth="1"/>
    <col min="62" max="62" width="11.42578125" style="12"/>
    <col min="63" max="63" width="15" style="12" bestFit="1" customWidth="1"/>
    <col min="64" max="64" width="2" style="4" customWidth="1"/>
    <col min="65" max="65" width="11.42578125" style="4"/>
    <col min="66" max="66" width="13.42578125" style="4" customWidth="1"/>
    <col min="67" max="67" width="11.42578125" style="4"/>
    <col min="68" max="68" width="11.85546875" style="4" bestFit="1" customWidth="1"/>
    <col min="69" max="16384" width="11.42578125" style="4"/>
  </cols>
  <sheetData>
    <row r="1" spans="1:69" x14ac:dyDescent="0.25">
      <c r="A1" s="7" t="s">
        <v>87</v>
      </c>
      <c r="D1" s="11"/>
      <c r="E1" s="122" t="s">
        <v>75</v>
      </c>
      <c r="F1" s="122"/>
      <c r="G1" s="122"/>
      <c r="H1" s="122"/>
      <c r="I1" s="12"/>
      <c r="J1" s="12"/>
      <c r="K1" s="117" t="s">
        <v>77</v>
      </c>
      <c r="L1" s="117"/>
      <c r="M1" s="117"/>
      <c r="N1" s="117"/>
      <c r="O1" s="117"/>
      <c r="P1" s="117"/>
      <c r="Q1" s="117"/>
    </row>
    <row r="2" spans="1:69" x14ac:dyDescent="0.25">
      <c r="D2" s="11"/>
      <c r="E2" s="3"/>
      <c r="F2" s="121" t="s">
        <v>80</v>
      </c>
      <c r="G2" s="121"/>
      <c r="H2" s="11">
        <v>200000</v>
      </c>
      <c r="I2" s="12"/>
      <c r="J2" s="12"/>
      <c r="K2" s="3"/>
      <c r="L2" s="4" t="s">
        <v>40</v>
      </c>
      <c r="M2" s="4"/>
      <c r="P2" s="5">
        <f>+$H$4</f>
        <v>100000</v>
      </c>
      <c r="Q2" s="5">
        <f>+$H$4</f>
        <v>100000</v>
      </c>
    </row>
    <row r="3" spans="1:69" ht="15" customHeight="1" x14ac:dyDescent="0.25">
      <c r="A3" s="51" t="s">
        <v>86</v>
      </c>
      <c r="B3" s="11">
        <v>113.14</v>
      </c>
      <c r="D3" s="11"/>
      <c r="E3" s="3" t="s">
        <v>37</v>
      </c>
      <c r="F3" s="86" t="s">
        <v>38</v>
      </c>
      <c r="G3" s="86"/>
      <c r="H3" s="11">
        <v>2</v>
      </c>
      <c r="I3" s="12"/>
      <c r="J3" s="12"/>
      <c r="K3" s="3" t="s">
        <v>37</v>
      </c>
      <c r="L3" s="4" t="s">
        <v>41</v>
      </c>
      <c r="M3" s="4"/>
      <c r="P3" s="84">
        <v>916</v>
      </c>
      <c r="Q3" s="45"/>
    </row>
    <row r="4" spans="1:69" ht="30" x14ac:dyDescent="0.25">
      <c r="A4" s="7"/>
      <c r="D4" s="11"/>
      <c r="E4" s="6" t="s">
        <v>39</v>
      </c>
      <c r="F4" s="87" t="s">
        <v>76</v>
      </c>
      <c r="G4" s="87"/>
      <c r="H4" s="51">
        <f>+H2/H3</f>
        <v>100000</v>
      </c>
      <c r="I4" s="12"/>
      <c r="J4" s="12"/>
      <c r="K4" s="3" t="s">
        <v>37</v>
      </c>
      <c r="L4" s="4" t="s">
        <v>42</v>
      </c>
      <c r="M4" s="4"/>
      <c r="P4" s="45"/>
      <c r="Q4" s="88">
        <v>449729</v>
      </c>
    </row>
    <row r="5" spans="1:69" x14ac:dyDescent="0.25">
      <c r="A5" s="7"/>
      <c r="D5" s="11"/>
      <c r="E5" s="6"/>
      <c r="F5" s="10"/>
      <c r="G5" s="8"/>
      <c r="I5" s="12"/>
      <c r="J5" s="12"/>
      <c r="K5" s="6" t="s">
        <v>39</v>
      </c>
      <c r="L5" s="7" t="s">
        <v>43</v>
      </c>
      <c r="M5" s="4"/>
      <c r="P5" s="46">
        <f>+P2/P3</f>
        <v>109.17030567685589</v>
      </c>
      <c r="Q5" s="47"/>
    </row>
    <row r="6" spans="1:69" x14ac:dyDescent="0.25">
      <c r="A6" s="7"/>
      <c r="D6" s="11"/>
      <c r="G6" s="11"/>
      <c r="H6" s="12"/>
      <c r="I6" s="12"/>
      <c r="J6" s="13"/>
      <c r="K6" s="6" t="s">
        <v>39</v>
      </c>
      <c r="L6" s="7" t="s">
        <v>44</v>
      </c>
      <c r="M6" s="4"/>
      <c r="P6" s="47"/>
      <c r="Q6" s="46">
        <f>+Q2/Q4</f>
        <v>0.22235613002497059</v>
      </c>
    </row>
    <row r="7" spans="1:69" ht="9" customHeight="1" x14ac:dyDescent="0.25">
      <c r="A7" s="7"/>
      <c r="F7" s="11"/>
      <c r="G7" s="11"/>
      <c r="H7" s="12"/>
      <c r="I7" s="12"/>
      <c r="J7" s="13"/>
      <c r="K7" s="4"/>
      <c r="L7" s="4"/>
      <c r="M7" s="4"/>
      <c r="N7" s="4"/>
      <c r="O7" s="4"/>
      <c r="P7" s="4"/>
    </row>
    <row r="8" spans="1:69" ht="10.9" customHeight="1" thickBot="1" x14ac:dyDescent="0.3"/>
    <row r="9" spans="1:69" s="9" customFormat="1" ht="33" customHeight="1" x14ac:dyDescent="0.25">
      <c r="A9" s="126" t="s">
        <v>0</v>
      </c>
      <c r="B9" s="128"/>
      <c r="D9" s="126" t="s">
        <v>47</v>
      </c>
      <c r="E9" s="131"/>
      <c r="F9" s="127"/>
      <c r="G9" s="127"/>
      <c r="H9" s="128"/>
      <c r="I9" s="1"/>
      <c r="J9" s="126" t="s">
        <v>49</v>
      </c>
      <c r="K9" s="127"/>
      <c r="L9" s="128"/>
      <c r="M9" s="1"/>
      <c r="N9" s="135" t="s">
        <v>50</v>
      </c>
      <c r="O9" s="1"/>
      <c r="P9" s="118" t="s">
        <v>63</v>
      </c>
      <c r="Q9" s="119"/>
      <c r="R9" s="119"/>
      <c r="S9" s="120"/>
      <c r="T9" s="1"/>
      <c r="U9" s="118" t="s">
        <v>62</v>
      </c>
      <c r="V9" s="119"/>
      <c r="W9" s="119"/>
      <c r="X9" s="120"/>
      <c r="Y9" s="1"/>
      <c r="Z9" s="118" t="s">
        <v>64</v>
      </c>
      <c r="AA9" s="119"/>
      <c r="AB9" s="119"/>
      <c r="AC9" s="120"/>
      <c r="AD9" s="1"/>
      <c r="AE9" s="118" t="s">
        <v>65</v>
      </c>
      <c r="AF9" s="119"/>
      <c r="AG9" s="119"/>
      <c r="AH9" s="119"/>
      <c r="AI9" s="119"/>
      <c r="AJ9" s="120"/>
      <c r="AK9" s="52"/>
      <c r="AL9" s="132" t="s">
        <v>34</v>
      </c>
      <c r="AM9" s="133"/>
      <c r="AN9" s="134"/>
      <c r="AO9" s="52"/>
      <c r="AP9" s="126" t="s">
        <v>1</v>
      </c>
      <c r="AQ9" s="127"/>
      <c r="AR9" s="127"/>
      <c r="AS9" s="127"/>
      <c r="AT9" s="127"/>
      <c r="AU9" s="127"/>
      <c r="AV9" s="127"/>
      <c r="AW9" s="127"/>
      <c r="AX9" s="128"/>
      <c r="AZ9" s="126" t="s">
        <v>2</v>
      </c>
      <c r="BA9" s="127"/>
      <c r="BB9" s="127"/>
      <c r="BC9" s="127"/>
      <c r="BD9" s="127"/>
      <c r="BE9" s="127"/>
      <c r="BF9" s="128"/>
      <c r="BG9" s="53"/>
      <c r="BH9" s="126" t="s">
        <v>3</v>
      </c>
      <c r="BI9" s="127"/>
      <c r="BJ9" s="127"/>
      <c r="BK9" s="128"/>
      <c r="BM9" s="123" t="s">
        <v>4</v>
      </c>
      <c r="BN9" s="124"/>
      <c r="BO9" s="124"/>
      <c r="BP9" s="124"/>
      <c r="BQ9" s="125"/>
    </row>
    <row r="10" spans="1:69" s="1" customFormat="1" ht="105" x14ac:dyDescent="0.25">
      <c r="A10" s="91" t="s">
        <v>5</v>
      </c>
      <c r="B10" s="92" t="s">
        <v>6</v>
      </c>
      <c r="D10" s="91" t="s">
        <v>32</v>
      </c>
      <c r="E10" s="93" t="s">
        <v>45</v>
      </c>
      <c r="F10" s="94" t="s">
        <v>46</v>
      </c>
      <c r="G10" s="94" t="s">
        <v>7</v>
      </c>
      <c r="H10" s="95" t="s">
        <v>48</v>
      </c>
      <c r="I10" s="2"/>
      <c r="J10" s="91" t="s">
        <v>42</v>
      </c>
      <c r="K10" s="94" t="s">
        <v>7</v>
      </c>
      <c r="L10" s="95" t="s">
        <v>78</v>
      </c>
      <c r="M10" s="2"/>
      <c r="N10" s="136"/>
      <c r="O10" s="2"/>
      <c r="P10" s="91" t="s">
        <v>51</v>
      </c>
      <c r="Q10" s="94" t="s">
        <v>52</v>
      </c>
      <c r="R10" s="96" t="s">
        <v>53</v>
      </c>
      <c r="S10" s="92" t="s">
        <v>54</v>
      </c>
      <c r="T10" s="2"/>
      <c r="U10" s="91">
        <v>2022</v>
      </c>
      <c r="V10" s="94">
        <v>2021</v>
      </c>
      <c r="W10" s="94">
        <v>2020</v>
      </c>
      <c r="X10" s="92" t="s">
        <v>55</v>
      </c>
      <c r="Y10" s="2"/>
      <c r="Z10" s="97" t="s">
        <v>81</v>
      </c>
      <c r="AA10" s="98" t="s">
        <v>66</v>
      </c>
      <c r="AB10" s="137" t="s">
        <v>56</v>
      </c>
      <c r="AC10" s="138"/>
      <c r="AD10" s="2"/>
      <c r="AE10" s="99" t="s">
        <v>57</v>
      </c>
      <c r="AF10" s="100" t="s">
        <v>79</v>
      </c>
      <c r="AG10" s="98" t="s">
        <v>58</v>
      </c>
      <c r="AH10" s="100" t="s">
        <v>59</v>
      </c>
      <c r="AI10" s="101" t="s">
        <v>60</v>
      </c>
      <c r="AJ10" s="102" t="s">
        <v>61</v>
      </c>
      <c r="AK10" s="2"/>
      <c r="AL10" s="103" t="s">
        <v>35</v>
      </c>
      <c r="AM10" s="96" t="s">
        <v>8</v>
      </c>
      <c r="AN10" s="95" t="s">
        <v>36</v>
      </c>
      <c r="AO10" s="2"/>
      <c r="AP10" s="91" t="s">
        <v>36</v>
      </c>
      <c r="AQ10" s="94" t="s">
        <v>33</v>
      </c>
      <c r="AR10" s="94" t="s">
        <v>9</v>
      </c>
      <c r="AS10" s="94" t="s">
        <v>10</v>
      </c>
      <c r="AT10" s="94" t="s">
        <v>11</v>
      </c>
      <c r="AU10" s="94" t="s">
        <v>12</v>
      </c>
      <c r="AV10" s="94" t="s">
        <v>13</v>
      </c>
      <c r="AW10" s="94" t="s">
        <v>14</v>
      </c>
      <c r="AX10" s="92" t="s">
        <v>73</v>
      </c>
      <c r="AZ10" s="91" t="s">
        <v>67</v>
      </c>
      <c r="BA10" s="96" t="s">
        <v>15</v>
      </c>
      <c r="BB10" s="94" t="s">
        <v>68</v>
      </c>
      <c r="BC10" s="94" t="s">
        <v>16</v>
      </c>
      <c r="BD10" s="94" t="s">
        <v>69</v>
      </c>
      <c r="BE10" s="94" t="s">
        <v>17</v>
      </c>
      <c r="BF10" s="92" t="s">
        <v>74</v>
      </c>
      <c r="BH10" s="91" t="s">
        <v>70</v>
      </c>
      <c r="BI10" s="94" t="s">
        <v>71</v>
      </c>
      <c r="BJ10" s="94" t="s">
        <v>18</v>
      </c>
      <c r="BK10" s="92" t="s">
        <v>19</v>
      </c>
      <c r="BM10" s="91" t="s">
        <v>20</v>
      </c>
      <c r="BN10" s="94" t="s">
        <v>72</v>
      </c>
      <c r="BO10" s="94" t="s">
        <v>21</v>
      </c>
      <c r="BP10" s="94" t="s">
        <v>22</v>
      </c>
      <c r="BQ10" s="92" t="s">
        <v>23</v>
      </c>
    </row>
    <row r="11" spans="1:69" x14ac:dyDescent="0.25">
      <c r="A11" s="14" t="s">
        <v>82</v>
      </c>
      <c r="B11" s="15"/>
      <c r="C11" s="16"/>
      <c r="D11" s="17">
        <v>365</v>
      </c>
      <c r="E11" s="48">
        <v>5</v>
      </c>
      <c r="F11" s="18">
        <v>303</v>
      </c>
      <c r="G11" s="68">
        <f>+$P$5</f>
        <v>109.17030567685589</v>
      </c>
      <c r="H11" s="71">
        <f>+F11*G11</f>
        <v>33078.602620087331</v>
      </c>
      <c r="I11" s="36"/>
      <c r="J11" s="17">
        <v>204422</v>
      </c>
      <c r="K11" s="68">
        <f>+$Q$6</f>
        <v>0.22235613002497059</v>
      </c>
      <c r="L11" s="71">
        <f>+J11*K11</f>
        <v>45454.484811964539</v>
      </c>
      <c r="M11" s="36"/>
      <c r="N11" s="74">
        <f>+H11+L11</f>
        <v>78533.087432051863</v>
      </c>
      <c r="O11" s="36"/>
      <c r="P11" s="64">
        <v>17035</v>
      </c>
      <c r="Q11" s="65">
        <v>17035</v>
      </c>
      <c r="R11" s="65">
        <v>17035</v>
      </c>
      <c r="S11" s="71">
        <f>SUM(P11:R11)</f>
        <v>51105</v>
      </c>
      <c r="T11" s="36"/>
      <c r="U11" s="64">
        <v>42500</v>
      </c>
      <c r="V11" s="65">
        <v>65765</v>
      </c>
      <c r="W11" s="65">
        <v>37781</v>
      </c>
      <c r="X11" s="71">
        <f>+AVERAGE(U11:W11)</f>
        <v>48682</v>
      </c>
      <c r="Y11" s="36"/>
      <c r="Z11" s="17">
        <f>+S11</f>
        <v>51105</v>
      </c>
      <c r="AA11" s="18">
        <f>+X11</f>
        <v>48682</v>
      </c>
      <c r="AB11" s="104">
        <f>+MAX(Z11:AA11)</f>
        <v>51105</v>
      </c>
      <c r="AC11" s="108" t="str">
        <f>+IF(Z11&gt;AA11,"3 meses","Promedio")</f>
        <v>3 meses</v>
      </c>
      <c r="AD11" s="36"/>
      <c r="AE11" s="59">
        <f>+H11</f>
        <v>33078.602620087331</v>
      </c>
      <c r="AF11" s="60">
        <f>+L11</f>
        <v>45454.484811964539</v>
      </c>
      <c r="AG11" s="77">
        <f>+SUM(AE11:AF11)</f>
        <v>78533.087432051863</v>
      </c>
      <c r="AH11" s="60">
        <f>+AB11</f>
        <v>51105</v>
      </c>
      <c r="AI11" s="89">
        <f>+IF(AG11&gt;AH11,AG11-AH11,0)</f>
        <v>27428.087432051863</v>
      </c>
      <c r="AJ11" s="112">
        <f>+MIN(AG11:AH11)</f>
        <v>51105</v>
      </c>
      <c r="AL11" s="17">
        <f>+AJ11</f>
        <v>51105</v>
      </c>
      <c r="AM11" s="20">
        <f>+IF(AL11&gt;(15*UMA_22),(15*UMA_22),AL11)</f>
        <v>1697.1</v>
      </c>
      <c r="AN11" s="69">
        <f>+AL11-AM11</f>
        <v>49407.9</v>
      </c>
      <c r="AP11" s="63">
        <f>+AN11</f>
        <v>49407.9</v>
      </c>
      <c r="AQ11" s="18">
        <v>25000</v>
      </c>
      <c r="AR11" s="19">
        <f>+AP11+AQ11</f>
        <v>74407.899999999994</v>
      </c>
      <c r="AS11" s="18">
        <f t="shared" ref="AS11:AS13" si="0">+VLOOKUP(AR11,t_isrm21,1)</f>
        <v>49233.01</v>
      </c>
      <c r="AT11" s="18">
        <f>+AR11-AS11</f>
        <v>25174.889999999992</v>
      </c>
      <c r="AU11" s="21">
        <f t="shared" ref="AU11:AU13" si="1">+VLOOKUP(AR11,t_isrm21,4)</f>
        <v>0.3</v>
      </c>
      <c r="AV11" s="18">
        <f>+AT11*AU11</f>
        <v>7552.4669999999969</v>
      </c>
      <c r="AW11" s="18">
        <f t="shared" ref="AW11:AW13" si="2">+VLOOKUP(AR11,t_isrm21,3)</f>
        <v>9236.89</v>
      </c>
      <c r="AX11" s="69">
        <f>+AV11+AW11</f>
        <v>16789.356999999996</v>
      </c>
      <c r="AY11" s="11"/>
      <c r="AZ11" s="17">
        <f>+((AP11/365*30.4))</f>
        <v>4115.0689315068494</v>
      </c>
      <c r="BA11" s="18">
        <f t="shared" ref="BA11:BA13" si="3">+AZ11+AQ11</f>
        <v>29115.068931506848</v>
      </c>
      <c r="BB11" s="18">
        <f>+(((BA11-VLOOKUP(BA11,t_isrm21,1)))*(VLOOKUP(BA11,t_isrm21,4)))+(VLOOKUP(BA11,t_isrm21,3))</f>
        <v>4550.9817317698635</v>
      </c>
      <c r="BC11" s="18">
        <f t="shared" ref="BC11:BC13" si="4">+(((AQ11-VLOOKUP(AQ11,t_isrm21,1)))*(VLOOKUP(AQ11,t_isrm21,4)))+(VLOOKUP(AQ11,t_isrm21,3))</f>
        <v>3672.0030080000006</v>
      </c>
      <c r="BD11" s="18">
        <f>+BB11-BC11</f>
        <v>878.97872376986288</v>
      </c>
      <c r="BE11" s="21">
        <f>+IF(AN11=0,0,BD11/AZ11)</f>
        <v>0.21359999999999996</v>
      </c>
      <c r="BF11" s="71">
        <f t="shared" ref="BF11:BF13" si="5">+AP11*BE11</f>
        <v>10553.527439999998</v>
      </c>
      <c r="BH11" s="116">
        <f>+AX11</f>
        <v>16789.356999999996</v>
      </c>
      <c r="BI11" s="18">
        <f>+BF11+BC11</f>
        <v>14225.530447999998</v>
      </c>
      <c r="BJ11" s="19">
        <f>+BH11-BI11</f>
        <v>2563.8265519999986</v>
      </c>
      <c r="BK11" s="22" t="s">
        <v>85</v>
      </c>
      <c r="BM11" s="23">
        <f>+AQ11</f>
        <v>25000</v>
      </c>
      <c r="BN11" s="110">
        <f>+AL11</f>
        <v>51105</v>
      </c>
      <c r="BO11" s="20">
        <f>SUM(BM11:BN11)</f>
        <v>76105</v>
      </c>
      <c r="BP11" s="110">
        <f>+MIN(BH11:BI11)</f>
        <v>14225.530447999998</v>
      </c>
      <c r="BQ11" s="24">
        <f>+BO11-BP11</f>
        <v>61879.469552000002</v>
      </c>
    </row>
    <row r="12" spans="1:69" x14ac:dyDescent="0.25">
      <c r="A12" s="25" t="s">
        <v>83</v>
      </c>
      <c r="B12" s="26"/>
      <c r="C12" s="16"/>
      <c r="D12" s="23">
        <v>365</v>
      </c>
      <c r="E12" s="49">
        <v>3</v>
      </c>
      <c r="F12" s="18">
        <v>313</v>
      </c>
      <c r="G12" s="68">
        <f>+$P$5</f>
        <v>109.17030567685589</v>
      </c>
      <c r="H12" s="72">
        <f>+F12*G12</f>
        <v>34170.305676855896</v>
      </c>
      <c r="I12" s="36"/>
      <c r="J12" s="23">
        <v>109025</v>
      </c>
      <c r="K12" s="68">
        <f>+$Q$6</f>
        <v>0.22235613002497059</v>
      </c>
      <c r="L12" s="71">
        <f>+J12*K12</f>
        <v>24242.377075972418</v>
      </c>
      <c r="M12" s="36"/>
      <c r="N12" s="74">
        <f>+H12+L12</f>
        <v>58412.682752828317</v>
      </c>
      <c r="O12" s="36"/>
      <c r="P12" s="66">
        <v>9085</v>
      </c>
      <c r="Q12" s="67">
        <v>9085</v>
      </c>
      <c r="R12" s="67">
        <v>9085</v>
      </c>
      <c r="S12" s="71">
        <f>SUM(P12:R12)</f>
        <v>27255</v>
      </c>
      <c r="T12" s="36"/>
      <c r="U12" s="66">
        <v>19800</v>
      </c>
      <c r="V12" s="67">
        <v>28418</v>
      </c>
      <c r="W12" s="67">
        <v>33560</v>
      </c>
      <c r="X12" s="71">
        <f>+AVERAGE(U12:W12)</f>
        <v>27259.333333333332</v>
      </c>
      <c r="Y12" s="36"/>
      <c r="Z12" s="17">
        <f>+S12</f>
        <v>27255</v>
      </c>
      <c r="AA12" s="18">
        <f>+X12</f>
        <v>27259.333333333332</v>
      </c>
      <c r="AB12" s="105">
        <f t="shared" ref="AB12:AB13" si="6">+MAX(Z12:AA12)</f>
        <v>27259.333333333332</v>
      </c>
      <c r="AC12" s="108" t="str">
        <f>+IF(Z12&gt;AA12,"3 meses","Promedio")</f>
        <v>Promedio</v>
      </c>
      <c r="AD12" s="36"/>
      <c r="AE12" s="61">
        <f t="shared" ref="AE12:AE13" si="7">+H12</f>
        <v>34170.305676855896</v>
      </c>
      <c r="AF12" s="62">
        <f t="shared" ref="AF12:AF13" si="8">+L12</f>
        <v>24242.377075972418</v>
      </c>
      <c r="AG12" s="78">
        <f t="shared" ref="AG12:AG13" si="9">+SUM(AE12:AF12)</f>
        <v>58412.682752828317</v>
      </c>
      <c r="AH12" s="62">
        <f t="shared" ref="AH12:AH13" si="10">+AB12</f>
        <v>27259.333333333332</v>
      </c>
      <c r="AI12" s="90">
        <f t="shared" ref="AI12:AI13" si="11">+IF(AG12&gt;AH12,AG12-AH12,0)</f>
        <v>31153.349419494985</v>
      </c>
      <c r="AJ12" s="113">
        <f t="shared" ref="AJ12:AJ13" si="12">+MIN(AG12:AH12)</f>
        <v>27259.333333333332</v>
      </c>
      <c r="AL12" s="23">
        <f>+AJ12</f>
        <v>27259.333333333332</v>
      </c>
      <c r="AM12" s="20">
        <f>+IF(AL12&gt;(15*UMA_22),(15*UMA_22),AL12)</f>
        <v>1697.1</v>
      </c>
      <c r="AN12" s="70">
        <f t="shared" ref="AN12:AN13" si="13">+AL12-AM12</f>
        <v>25562.233333333334</v>
      </c>
      <c r="AP12" s="63">
        <f>+AN12</f>
        <v>25562.233333333334</v>
      </c>
      <c r="AQ12" s="20">
        <v>18500</v>
      </c>
      <c r="AR12" s="28">
        <f t="shared" ref="AR12:AR13" si="14">+AP12+AQ12</f>
        <v>44062.233333333337</v>
      </c>
      <c r="AS12" s="20">
        <f t="shared" si="0"/>
        <v>31236.5</v>
      </c>
      <c r="AT12" s="20">
        <f t="shared" ref="AT12:AT13" si="15">+AR12-AS12</f>
        <v>12825.733333333337</v>
      </c>
      <c r="AU12" s="29">
        <f t="shared" si="1"/>
        <v>0.23519999999999999</v>
      </c>
      <c r="AV12" s="20">
        <f t="shared" ref="AV12:AV13" si="16">+AT12*AU12</f>
        <v>3016.6124800000007</v>
      </c>
      <c r="AW12" s="20">
        <f t="shared" si="2"/>
        <v>5004.12</v>
      </c>
      <c r="AX12" s="70">
        <f t="shared" ref="AX12:AX13" si="17">+AV12+AW12</f>
        <v>8020.7324800000006</v>
      </c>
      <c r="AY12" s="11"/>
      <c r="AZ12" s="23">
        <f t="shared" ref="AZ12:AZ13" si="18">+((AP12/365*30.4))</f>
        <v>2129.0188858447491</v>
      </c>
      <c r="BA12" s="20">
        <f t="shared" si="3"/>
        <v>20629.018885844751</v>
      </c>
      <c r="BB12" s="20">
        <f t="shared" ref="BB12:BB13" si="19">+(((BA12-VLOOKUP(BA12,t_isrm21,1)))*(VLOOKUP(BA12,t_isrm21,4)))+(VLOOKUP(BA12,t_isrm21,3))</f>
        <v>2738.361442016439</v>
      </c>
      <c r="BC12" s="20">
        <f t="shared" si="4"/>
        <v>2283.603008</v>
      </c>
      <c r="BD12" s="20">
        <f t="shared" ref="BD12:BD13" si="20">+BB12-BC12</f>
        <v>454.75843401643897</v>
      </c>
      <c r="BE12" s="29">
        <f t="shared" ref="BE12:BE13" si="21">+IF(AN12=0,0,BD12/AZ12)</f>
        <v>0.21360000000000026</v>
      </c>
      <c r="BF12" s="72">
        <f t="shared" si="5"/>
        <v>5460.093040000007</v>
      </c>
      <c r="BH12" s="23">
        <f t="shared" ref="BH12:BH13" si="22">+AX12</f>
        <v>8020.7324800000006</v>
      </c>
      <c r="BI12" s="20">
        <f t="shared" ref="BI12:BI13" si="23">+BF12+BC12</f>
        <v>7743.6960480000071</v>
      </c>
      <c r="BJ12" s="28">
        <f t="shared" ref="BJ12:BJ13" si="24">+BH12-BI12</f>
        <v>277.03643199999351</v>
      </c>
      <c r="BK12" s="22" t="s">
        <v>85</v>
      </c>
      <c r="BM12" s="23">
        <f t="shared" ref="BM12:BM13" si="25">+AQ12</f>
        <v>18500</v>
      </c>
      <c r="BN12" s="110">
        <f t="shared" ref="BN12:BN13" si="26">+AL12</f>
        <v>27259.333333333332</v>
      </c>
      <c r="BO12" s="20">
        <f t="shared" ref="BO12:BO13" si="27">SUM(BM12:BN12)</f>
        <v>45759.333333333328</v>
      </c>
      <c r="BP12" s="110">
        <f t="shared" ref="BP12:BP13" si="28">+MIN(BH12:BI12)</f>
        <v>7743.6960480000071</v>
      </c>
      <c r="BQ12" s="24">
        <f>+BO12-BP12</f>
        <v>38015.637285333323</v>
      </c>
    </row>
    <row r="13" spans="1:69" x14ac:dyDescent="0.25">
      <c r="A13" s="25" t="s">
        <v>84</v>
      </c>
      <c r="B13" s="26"/>
      <c r="C13" s="16"/>
      <c r="D13" s="23">
        <v>365</v>
      </c>
      <c r="E13" s="49">
        <v>2</v>
      </c>
      <c r="F13" s="18">
        <v>300</v>
      </c>
      <c r="G13" s="68">
        <f>+$P$5</f>
        <v>109.17030567685589</v>
      </c>
      <c r="H13" s="72">
        <f>+F13*G13</f>
        <v>32751.091703056765</v>
      </c>
      <c r="I13" s="36"/>
      <c r="J13" s="23">
        <v>136282</v>
      </c>
      <c r="K13" s="68">
        <f>+$Q$6</f>
        <v>0.22235613002497059</v>
      </c>
      <c r="L13" s="71">
        <f>+J13*K13</f>
        <v>30303.138112063043</v>
      </c>
      <c r="M13" s="36"/>
      <c r="N13" s="74">
        <f>+H13+L13</f>
        <v>63054.229815119805</v>
      </c>
      <c r="O13" s="36"/>
      <c r="P13" s="66">
        <v>11357</v>
      </c>
      <c r="Q13" s="67">
        <v>11357</v>
      </c>
      <c r="R13" s="67">
        <v>11357</v>
      </c>
      <c r="S13" s="71">
        <f>SUM(P13:R13)</f>
        <v>34071</v>
      </c>
      <c r="T13" s="36"/>
      <c r="U13" s="66">
        <v>31590</v>
      </c>
      <c r="V13" s="67">
        <v>41641</v>
      </c>
      <c r="W13" s="67">
        <v>23922</v>
      </c>
      <c r="X13" s="71">
        <f>+AVERAGE(U13:W13)</f>
        <v>32384.333333333332</v>
      </c>
      <c r="Y13" s="36"/>
      <c r="Z13" s="17">
        <f>+S13</f>
        <v>34071</v>
      </c>
      <c r="AA13" s="18">
        <f>+X13</f>
        <v>32384.333333333332</v>
      </c>
      <c r="AB13" s="105">
        <f t="shared" si="6"/>
        <v>34071</v>
      </c>
      <c r="AC13" s="108" t="str">
        <f>+IF(Z13&gt;AA13,"3 meses","Promedio")</f>
        <v>3 meses</v>
      </c>
      <c r="AD13" s="36"/>
      <c r="AE13" s="61">
        <f t="shared" si="7"/>
        <v>32751.091703056765</v>
      </c>
      <c r="AF13" s="62">
        <f t="shared" si="8"/>
        <v>30303.138112063043</v>
      </c>
      <c r="AG13" s="78">
        <f t="shared" si="9"/>
        <v>63054.229815119805</v>
      </c>
      <c r="AH13" s="62">
        <f t="shared" si="10"/>
        <v>34071</v>
      </c>
      <c r="AI13" s="90">
        <f t="shared" si="11"/>
        <v>28983.229815119805</v>
      </c>
      <c r="AJ13" s="113">
        <f t="shared" si="12"/>
        <v>34071</v>
      </c>
      <c r="AL13" s="23">
        <f>+AJ13</f>
        <v>34071</v>
      </c>
      <c r="AM13" s="20">
        <f>+IF(AL13&gt;(15*UMA_22),(15*UMA_22),AL13)</f>
        <v>1697.1</v>
      </c>
      <c r="AN13" s="70">
        <f t="shared" si="13"/>
        <v>32373.9</v>
      </c>
      <c r="AP13" s="63">
        <f t="shared" ref="AP13" si="29">+AN13</f>
        <v>32373.9</v>
      </c>
      <c r="AQ13" s="20">
        <v>32000</v>
      </c>
      <c r="AR13" s="28">
        <f t="shared" si="14"/>
        <v>64373.9</v>
      </c>
      <c r="AS13" s="20">
        <f t="shared" si="0"/>
        <v>49233.01</v>
      </c>
      <c r="AT13" s="20">
        <f t="shared" si="15"/>
        <v>15140.89</v>
      </c>
      <c r="AU13" s="29">
        <f t="shared" si="1"/>
        <v>0.3</v>
      </c>
      <c r="AV13" s="20">
        <f t="shared" si="16"/>
        <v>4542.2669999999998</v>
      </c>
      <c r="AW13" s="20">
        <f t="shared" si="2"/>
        <v>9236.89</v>
      </c>
      <c r="AX13" s="70">
        <f t="shared" si="17"/>
        <v>13779.156999999999</v>
      </c>
      <c r="AY13" s="11"/>
      <c r="AZ13" s="23">
        <f t="shared" si="18"/>
        <v>2696.3467397260274</v>
      </c>
      <c r="BA13" s="20">
        <f t="shared" si="3"/>
        <v>34696.346739726025</v>
      </c>
      <c r="BB13" s="20">
        <f t="shared" si="19"/>
        <v>5817.8759531835613</v>
      </c>
      <c r="BC13" s="20">
        <f t="shared" si="4"/>
        <v>5183.6952000000001</v>
      </c>
      <c r="BD13" s="20">
        <f t="shared" si="20"/>
        <v>634.18075318356114</v>
      </c>
      <c r="BE13" s="29">
        <f t="shared" si="21"/>
        <v>0.2351999999999998</v>
      </c>
      <c r="BF13" s="72">
        <f t="shared" si="5"/>
        <v>7614.3412799999942</v>
      </c>
      <c r="BH13" s="23">
        <f t="shared" si="22"/>
        <v>13779.156999999999</v>
      </c>
      <c r="BI13" s="20">
        <f t="shared" si="23"/>
        <v>12798.036479999995</v>
      </c>
      <c r="BJ13" s="28">
        <f t="shared" si="24"/>
        <v>981.12052000000403</v>
      </c>
      <c r="BK13" s="22" t="s">
        <v>85</v>
      </c>
      <c r="BM13" s="23">
        <f t="shared" si="25"/>
        <v>32000</v>
      </c>
      <c r="BN13" s="110">
        <f t="shared" si="26"/>
        <v>34071</v>
      </c>
      <c r="BO13" s="20">
        <f t="shared" si="27"/>
        <v>66071</v>
      </c>
      <c r="BP13" s="110">
        <f t="shared" si="28"/>
        <v>12798.036479999995</v>
      </c>
      <c r="BQ13" s="24">
        <f>+BO13-BP13</f>
        <v>53272.963520000005</v>
      </c>
    </row>
    <row r="14" spans="1:69" x14ac:dyDescent="0.25">
      <c r="A14" s="25"/>
      <c r="B14" s="26"/>
      <c r="C14" s="16"/>
      <c r="D14" s="23"/>
      <c r="E14" s="49"/>
      <c r="F14" s="18"/>
      <c r="G14" s="68"/>
      <c r="H14" s="72"/>
      <c r="I14" s="36"/>
      <c r="J14" s="23"/>
      <c r="K14" s="68"/>
      <c r="L14" s="71"/>
      <c r="M14" s="36"/>
      <c r="N14" s="74"/>
      <c r="O14" s="36"/>
      <c r="P14" s="66"/>
      <c r="Q14" s="67"/>
      <c r="R14" s="67"/>
      <c r="S14" s="71"/>
      <c r="T14" s="36"/>
      <c r="U14" s="66"/>
      <c r="V14" s="67"/>
      <c r="W14" s="67"/>
      <c r="X14" s="71"/>
      <c r="Y14" s="36"/>
      <c r="Z14" s="17"/>
      <c r="AA14" s="18"/>
      <c r="AB14" s="105"/>
      <c r="AC14" s="76"/>
      <c r="AD14" s="36"/>
      <c r="AE14" s="61"/>
      <c r="AF14" s="62"/>
      <c r="AG14" s="78"/>
      <c r="AH14" s="62"/>
      <c r="AI14" s="62"/>
      <c r="AJ14" s="113"/>
      <c r="AL14" s="23"/>
      <c r="AM14" s="20"/>
      <c r="AN14" s="70"/>
      <c r="AP14" s="63"/>
      <c r="AQ14" s="20"/>
      <c r="AR14" s="28"/>
      <c r="AS14" s="20"/>
      <c r="AT14" s="20"/>
      <c r="AU14" s="29"/>
      <c r="AV14" s="20"/>
      <c r="AW14" s="20"/>
      <c r="AX14" s="70"/>
      <c r="AY14" s="11"/>
      <c r="AZ14" s="23"/>
      <c r="BA14" s="20"/>
      <c r="BB14" s="20"/>
      <c r="BC14" s="20"/>
      <c r="BD14" s="20"/>
      <c r="BE14" s="29"/>
      <c r="BF14" s="72"/>
      <c r="BH14" s="23"/>
      <c r="BI14" s="20"/>
      <c r="BJ14" s="28"/>
      <c r="BK14" s="22"/>
      <c r="BM14" s="23"/>
      <c r="BN14" s="110"/>
      <c r="BO14" s="20"/>
      <c r="BP14" s="110"/>
      <c r="BQ14" s="24"/>
    </row>
    <row r="15" spans="1:69" x14ac:dyDescent="0.25">
      <c r="A15" s="25"/>
      <c r="B15" s="26"/>
      <c r="C15" s="16"/>
      <c r="D15" s="23"/>
      <c r="E15" s="49"/>
      <c r="F15" s="20"/>
      <c r="G15" s="27"/>
      <c r="H15" s="30"/>
      <c r="J15" s="23"/>
      <c r="K15" s="27"/>
      <c r="L15" s="30"/>
      <c r="N15" s="54"/>
      <c r="P15" s="23"/>
      <c r="Q15" s="20"/>
      <c r="R15" s="20"/>
      <c r="S15" s="30"/>
      <c r="U15" s="23"/>
      <c r="V15" s="20"/>
      <c r="W15" s="20"/>
      <c r="X15" s="30"/>
      <c r="Z15" s="56"/>
      <c r="AA15" s="57"/>
      <c r="AB15" s="106"/>
      <c r="AC15" s="58"/>
      <c r="AE15" s="23"/>
      <c r="AF15" s="20"/>
      <c r="AG15" s="79"/>
      <c r="AH15" s="20"/>
      <c r="AI15" s="20"/>
      <c r="AJ15" s="114"/>
      <c r="AL15" s="23"/>
      <c r="AM15" s="20"/>
      <c r="AN15" s="81"/>
      <c r="AP15" s="23"/>
      <c r="AQ15" s="20"/>
      <c r="AR15" s="28"/>
      <c r="AS15" s="20"/>
      <c r="AT15" s="20"/>
      <c r="AU15" s="29"/>
      <c r="AV15" s="20"/>
      <c r="AW15" s="20"/>
      <c r="AX15" s="70"/>
      <c r="AY15" s="11"/>
      <c r="AZ15" s="23"/>
      <c r="BA15" s="20"/>
      <c r="BB15" s="20"/>
      <c r="BC15" s="20"/>
      <c r="BD15" s="20"/>
      <c r="BE15" s="29"/>
      <c r="BF15" s="109"/>
      <c r="BH15" s="23"/>
      <c r="BI15" s="20"/>
      <c r="BJ15" s="20"/>
      <c r="BK15" s="31"/>
      <c r="BM15" s="23"/>
      <c r="BN15" s="110"/>
      <c r="BO15" s="20"/>
      <c r="BP15" s="110"/>
      <c r="BQ15" s="30"/>
    </row>
    <row r="16" spans="1:69" s="32" customFormat="1" ht="15.75" thickBot="1" x14ac:dyDescent="0.3">
      <c r="A16" s="129" t="s">
        <v>24</v>
      </c>
      <c r="B16" s="130"/>
      <c r="D16" s="33">
        <f>SUM(D11:D13)</f>
        <v>1095</v>
      </c>
      <c r="E16" s="50"/>
      <c r="F16" s="83">
        <f>SUM(F11:F14)</f>
        <v>916</v>
      </c>
      <c r="G16" s="34"/>
      <c r="H16" s="73">
        <f>SUM(H11:H14)</f>
        <v>100000</v>
      </c>
      <c r="I16" s="36"/>
      <c r="J16" s="85">
        <f>SUM(J11:J14)</f>
        <v>449729</v>
      </c>
      <c r="K16" s="34"/>
      <c r="L16" s="73">
        <f>SUM(L11:L14)</f>
        <v>100000</v>
      </c>
      <c r="M16" s="36"/>
      <c r="N16" s="75">
        <f>SUM(N11:N14)</f>
        <v>200000</v>
      </c>
      <c r="O16" s="36"/>
      <c r="P16" s="33"/>
      <c r="Q16" s="34"/>
      <c r="R16" s="34"/>
      <c r="S16" s="55"/>
      <c r="T16" s="36"/>
      <c r="U16" s="33"/>
      <c r="V16" s="34"/>
      <c r="W16" s="34"/>
      <c r="X16" s="55"/>
      <c r="Y16" s="36"/>
      <c r="Z16" s="33">
        <f>SUM(Z11:Z14)</f>
        <v>112431</v>
      </c>
      <c r="AA16" s="34">
        <f>SUM(AA11:AA14)</f>
        <v>108325.66666666666</v>
      </c>
      <c r="AB16" s="107">
        <f>SUM(AB11:AB14)</f>
        <v>112435.33333333333</v>
      </c>
      <c r="AC16" s="55"/>
      <c r="AD16" s="36"/>
      <c r="AE16" s="33">
        <f t="shared" ref="AE16:AJ16" si="30">SUM(AE11:AE14)</f>
        <v>100000</v>
      </c>
      <c r="AF16" s="34">
        <f t="shared" si="30"/>
        <v>100000</v>
      </c>
      <c r="AG16" s="80">
        <f t="shared" si="30"/>
        <v>200000</v>
      </c>
      <c r="AH16" s="34">
        <f t="shared" si="30"/>
        <v>112435.33333333333</v>
      </c>
      <c r="AI16" s="34">
        <f t="shared" si="30"/>
        <v>87564.666666666657</v>
      </c>
      <c r="AJ16" s="115">
        <f t="shared" si="30"/>
        <v>112435.33333333333</v>
      </c>
      <c r="AK16" s="36"/>
      <c r="AL16" s="33">
        <f>SUM(AL11:AL14)</f>
        <v>112435.33333333333</v>
      </c>
      <c r="AM16" s="34">
        <f>SUM(AM11:AM14)</f>
        <v>5091.2999999999993</v>
      </c>
      <c r="AN16" s="82">
        <f>SUM(AN11:AN14)</f>
        <v>107344.03333333333</v>
      </c>
      <c r="AO16" s="36"/>
      <c r="AP16" s="33">
        <f>SUM(AP11:AP14)</f>
        <v>107344.03333333333</v>
      </c>
      <c r="AQ16" s="34">
        <f>SUM(AQ11:AQ14)</f>
        <v>75500</v>
      </c>
      <c r="AR16" s="34">
        <f>SUM(AR11:AR14)</f>
        <v>182844.03333333333</v>
      </c>
      <c r="AS16" s="35"/>
      <c r="AT16" s="35"/>
      <c r="AU16" s="35"/>
      <c r="AV16" s="35"/>
      <c r="AW16" s="35"/>
      <c r="AX16" s="82">
        <f>SUM(AX11:AX14)</f>
        <v>38589.246479999994</v>
      </c>
      <c r="AY16" s="13"/>
      <c r="AZ16" s="37"/>
      <c r="BA16" s="34"/>
      <c r="BB16" s="35"/>
      <c r="BC16" s="35"/>
      <c r="BD16" s="35"/>
      <c r="BE16" s="35"/>
      <c r="BF16" s="73">
        <f>SUM(BF11:BF14)</f>
        <v>23627.961759999998</v>
      </c>
      <c r="BG16" s="13"/>
      <c r="BH16" s="33">
        <f>SUM(BH11:BH14)</f>
        <v>38589.246479999994</v>
      </c>
      <c r="BI16" s="34">
        <f>SUM(BI11:BI14)</f>
        <v>34767.262975999998</v>
      </c>
      <c r="BJ16" s="34">
        <f>SUM(BJ11:BJ14)</f>
        <v>3821.9835039999962</v>
      </c>
      <c r="BK16" s="38"/>
      <c r="BM16" s="39">
        <f>SUM(BM11:BM14)</f>
        <v>75500</v>
      </c>
      <c r="BN16" s="111">
        <f>SUM(BN11:BN14)</f>
        <v>112435.33333333333</v>
      </c>
      <c r="BO16" s="40">
        <f>SUM(BO11:BO14)</f>
        <v>187935.33333333331</v>
      </c>
      <c r="BP16" s="111">
        <f>SUM(BP11:BP14)</f>
        <v>34767.262975999998</v>
      </c>
      <c r="BQ16" s="41">
        <f>SUM(BQ11:BQ14)</f>
        <v>153168.07035733334</v>
      </c>
    </row>
    <row r="19" spans="44:52" x14ac:dyDescent="0.25">
      <c r="AZ19" s="11">
        <f>+AZ11+AQ11</f>
        <v>29115.068931506848</v>
      </c>
    </row>
    <row r="28" spans="44:52" x14ac:dyDescent="0.25">
      <c r="AR28" s="4" t="s">
        <v>25</v>
      </c>
      <c r="AS28" s="4" t="s">
        <v>26</v>
      </c>
      <c r="AT28" s="4" t="s">
        <v>27</v>
      </c>
      <c r="AU28" s="42" t="s">
        <v>28</v>
      </c>
    </row>
    <row r="29" spans="44:52" x14ac:dyDescent="0.25">
      <c r="AR29" s="4" t="s">
        <v>29</v>
      </c>
      <c r="AS29" s="4" t="s">
        <v>29</v>
      </c>
      <c r="AT29" s="4" t="s">
        <v>29</v>
      </c>
      <c r="AU29" s="4" t="s">
        <v>30</v>
      </c>
    </row>
    <row r="30" spans="44:52" x14ac:dyDescent="0.25">
      <c r="AR30" s="43">
        <v>0.01</v>
      </c>
      <c r="AS30" s="43">
        <v>746.04</v>
      </c>
      <c r="AT30" s="43">
        <v>0</v>
      </c>
      <c r="AU30" s="44">
        <v>1.9199999999999998E-2</v>
      </c>
    </row>
    <row r="31" spans="44:52" x14ac:dyDescent="0.25">
      <c r="AR31" s="43">
        <v>746.05</v>
      </c>
      <c r="AS31" s="43">
        <v>6332.05</v>
      </c>
      <c r="AT31" s="43">
        <v>14.32</v>
      </c>
      <c r="AU31" s="44">
        <v>6.4000000000000001E-2</v>
      </c>
    </row>
    <row r="32" spans="44:52" x14ac:dyDescent="0.25">
      <c r="AR32" s="43">
        <v>6332.06</v>
      </c>
      <c r="AS32" s="43">
        <v>11128.01</v>
      </c>
      <c r="AT32" s="43">
        <v>371.83</v>
      </c>
      <c r="AU32" s="44">
        <v>0.10879999999999999</v>
      </c>
    </row>
    <row r="33" spans="44:47" x14ac:dyDescent="0.25">
      <c r="AR33" s="43">
        <v>11128.02</v>
      </c>
      <c r="AS33" s="43">
        <v>12935.82</v>
      </c>
      <c r="AT33" s="43">
        <v>893.63</v>
      </c>
      <c r="AU33" s="44">
        <v>0.16</v>
      </c>
    </row>
    <row r="34" spans="44:47" x14ac:dyDescent="0.25">
      <c r="AR34" s="43">
        <v>12935.83</v>
      </c>
      <c r="AS34" s="43">
        <v>15487.71</v>
      </c>
      <c r="AT34" s="43">
        <v>1182.8800000000001</v>
      </c>
      <c r="AU34" s="44">
        <v>0.1792</v>
      </c>
    </row>
    <row r="35" spans="44:47" x14ac:dyDescent="0.25">
      <c r="AR35" s="43">
        <v>15487.72</v>
      </c>
      <c r="AS35" s="43">
        <v>31236.49</v>
      </c>
      <c r="AT35" s="43">
        <v>1640.18</v>
      </c>
      <c r="AU35" s="44">
        <v>0.21360000000000001</v>
      </c>
    </row>
    <row r="36" spans="44:47" x14ac:dyDescent="0.25">
      <c r="AR36" s="43">
        <v>31236.5</v>
      </c>
      <c r="AS36" s="43">
        <v>49233</v>
      </c>
      <c r="AT36" s="43">
        <v>5004.12</v>
      </c>
      <c r="AU36" s="44">
        <v>0.23519999999999999</v>
      </c>
    </row>
    <row r="37" spans="44:47" x14ac:dyDescent="0.25">
      <c r="AR37" s="43">
        <v>49233.01</v>
      </c>
      <c r="AS37" s="43">
        <v>93993.9</v>
      </c>
      <c r="AT37" s="43">
        <v>9236.89</v>
      </c>
      <c r="AU37" s="44">
        <v>0.3</v>
      </c>
    </row>
    <row r="38" spans="44:47" x14ac:dyDescent="0.25">
      <c r="AR38" s="43">
        <v>93993.91</v>
      </c>
      <c r="AS38" s="43">
        <v>125325.2</v>
      </c>
      <c r="AT38" s="43">
        <v>22665.17</v>
      </c>
      <c r="AU38" s="44">
        <v>0.32</v>
      </c>
    </row>
    <row r="39" spans="44:47" x14ac:dyDescent="0.25">
      <c r="AR39" s="43">
        <v>125325.21</v>
      </c>
      <c r="AS39" s="43">
        <v>375975.61</v>
      </c>
      <c r="AT39" s="43">
        <v>32691.18</v>
      </c>
      <c r="AU39" s="44">
        <v>0.34</v>
      </c>
    </row>
    <row r="40" spans="44:47" x14ac:dyDescent="0.25">
      <c r="AR40" s="43">
        <v>375975.62</v>
      </c>
      <c r="AS40" s="43" t="s">
        <v>31</v>
      </c>
      <c r="AT40" s="43">
        <v>117912.32000000001</v>
      </c>
      <c r="AU40" s="44">
        <v>0.35</v>
      </c>
    </row>
  </sheetData>
  <mergeCells count="18">
    <mergeCell ref="A16:B16"/>
    <mergeCell ref="A9:B9"/>
    <mergeCell ref="D9:H9"/>
    <mergeCell ref="AL9:AN9"/>
    <mergeCell ref="AP9:AX9"/>
    <mergeCell ref="J9:L9"/>
    <mergeCell ref="N9:N10"/>
    <mergeCell ref="AB10:AC10"/>
    <mergeCell ref="P9:S9"/>
    <mergeCell ref="U9:X9"/>
    <mergeCell ref="Z9:AC9"/>
    <mergeCell ref="K1:Q1"/>
    <mergeCell ref="AE9:AJ9"/>
    <mergeCell ref="F2:G2"/>
    <mergeCell ref="E1:H1"/>
    <mergeCell ref="BM9:BQ9"/>
    <mergeCell ref="AZ9:BF9"/>
    <mergeCell ref="BH9:BK9"/>
  </mergeCells>
  <conditionalFormatting sqref="BK11:BK14">
    <cfRule type="containsText" dxfId="1" priority="9" operator="containsText" text="Retención RLISR">
      <formula>NOT(ISERROR(SEARCH("Retención RLISR",BK11)))</formula>
    </cfRule>
    <cfRule type="containsText" dxfId="0" priority="10" operator="containsText" text="Retención LISR">
      <formula>NOT(ISERROR(SEARCH("Retención LISR",BK11)))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PTU</vt:lpstr>
      <vt:lpstr>t_isrm21</vt:lpstr>
      <vt:lpstr>UMA_22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ContadorMarioB</dc:creator>
  <cp:lastModifiedBy>MIGUEL ALARCON DIAZ</cp:lastModifiedBy>
  <cp:lastPrinted>2023-05-06T03:12:58Z</cp:lastPrinted>
  <dcterms:created xsi:type="dcterms:W3CDTF">2021-11-04T15:32:23Z</dcterms:created>
  <dcterms:modified xsi:type="dcterms:W3CDTF">2025-04-04T20:26:09Z</dcterms:modified>
</cp:coreProperties>
</file>